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6.11\okicul\文化芸術推進課\12_沖縄県芸術文化祭\000_R8県芸祭（55回）\00_予算,負担金請求,執行伺い\08_委託料\01_広告宣伝\01_執行伺い\"/>
    </mc:Choice>
  </mc:AlternateContent>
  <xr:revisionPtr revIDLastSave="0" documentId="8_{FBB74F03-3FBD-4E21-8381-60B0AEEEA91B}" xr6:coauthVersionLast="47" xr6:coauthVersionMax="47" xr10:uidLastSave="{00000000-0000-0000-0000-000000000000}"/>
  <bookViews>
    <workbookView xWindow="-96" yWindow="0" windowWidth="17808" windowHeight="12336" xr2:uid="{E0ECAC81-A923-418A-ACD2-982B7575F428}"/>
  </bookViews>
  <sheets>
    <sheet name="R8見込" sheetId="1" r:id="rId1"/>
  </sheets>
  <definedNames>
    <definedName name="_Hlk5973436" localSheetId="0">'R8見込'!#REF!</definedName>
    <definedName name="_xlnm.Print_Area" localSheetId="0">'R8見込'!$A$1:$F$33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" l="1"/>
  <c r="E30" i="1" s="1"/>
</calcChain>
</file>

<file path=xl/sharedStrings.xml><?xml version="1.0" encoding="utf-8"?>
<sst xmlns="http://schemas.openxmlformats.org/spreadsheetml/2006/main" count="65" uniqueCount="57">
  <si>
    <t>摘要</t>
  </si>
  <si>
    <t>仕様</t>
  </si>
  <si>
    <t>数量</t>
  </si>
  <si>
    <t>金額</t>
    <rPh sb="0" eb="2">
      <t>キンガク</t>
    </rPh>
    <phoneticPr fontId="3"/>
  </si>
  <si>
    <t>募集要項</t>
  </si>
  <si>
    <t>H297×W840（四つ折り）
A4 コート 73kg カラー：4c/1c</t>
    <phoneticPr fontId="3"/>
  </si>
  <si>
    <t>作品募集告知ポスター</t>
  </si>
  <si>
    <t>A2　コート135kg　4c/0c　</t>
    <phoneticPr fontId="3"/>
  </si>
  <si>
    <t>公募展開催告知ポスター</t>
    <phoneticPr fontId="3"/>
  </si>
  <si>
    <t>公募展開催告知チラシ</t>
    <phoneticPr fontId="3"/>
  </si>
  <si>
    <t>A4  コート57.5kg　4c/1c</t>
    <phoneticPr fontId="3"/>
  </si>
  <si>
    <t>図録</t>
  </si>
  <si>
    <t>A4　コート90kg　24頁 フルカラー　中綴じ</t>
    <phoneticPr fontId="3"/>
  </si>
  <si>
    <t>デザイン制作</t>
  </si>
  <si>
    <t>入賞作品写真撮影</t>
  </si>
  <si>
    <t>図録掲載用 ※審査会時撮影
（部門ごと計3回）</t>
    <phoneticPr fontId="3"/>
  </si>
  <si>
    <t>印刷物梱包・送付</t>
  </si>
  <si>
    <t>送付先：1,040箇所程度
（ポスター、チラシ、募集要項等）</t>
    <phoneticPr fontId="3"/>
  </si>
  <si>
    <t>キャプション制作</t>
  </si>
  <si>
    <t>全作品　約350点</t>
  </si>
  <si>
    <t>新聞２社　協賛広告</t>
    <rPh sb="0" eb="2">
      <t>シンブン</t>
    </rPh>
    <rPh sb="3" eb="4">
      <t>シャ</t>
    </rPh>
    <rPh sb="5" eb="9">
      <t>キョウサンコウコク</t>
    </rPh>
    <phoneticPr fontId="3"/>
  </si>
  <si>
    <t>11/14(土)　全3段　モノクロ</t>
    <phoneticPr fontId="3"/>
  </si>
  <si>
    <t>ライブ配信・映像記録</t>
    <rPh sb="6" eb="10">
      <t>エイゾウキロク</t>
    </rPh>
    <phoneticPr fontId="3"/>
  </si>
  <si>
    <t>部門ごと計３回実施</t>
    <rPh sb="0" eb="2">
      <t>ブモン</t>
    </rPh>
    <rPh sb="4" eb="5">
      <t>ケイ</t>
    </rPh>
    <rPh sb="6" eb="7">
      <t>カイ</t>
    </rPh>
    <rPh sb="7" eb="9">
      <t>ジッシ</t>
    </rPh>
    <phoneticPr fontId="3"/>
  </si>
  <si>
    <t>賞状筆耕・印刷</t>
    <rPh sb="5" eb="7">
      <t>インサツ</t>
    </rPh>
    <phoneticPr fontId="3"/>
  </si>
  <si>
    <t>約300部</t>
    <rPh sb="0" eb="1">
      <t>ヤク</t>
    </rPh>
    <rPh sb="4" eb="5">
      <t>ブ</t>
    </rPh>
    <phoneticPr fontId="3"/>
  </si>
  <si>
    <t>ターポリン幕の作成（屋内用）</t>
  </si>
  <si>
    <t>H2,000×W10,700mm　IPJ出力
糸縫製　ハトメ　ロープ入れ</t>
    <phoneticPr fontId="3"/>
  </si>
  <si>
    <t>ターポリン幕の設置・撤去作業</t>
    <rPh sb="10" eb="12">
      <t>テッキョ</t>
    </rPh>
    <rPh sb="12" eb="14">
      <t>サギョウ</t>
    </rPh>
    <phoneticPr fontId="3"/>
  </si>
  <si>
    <t>小計</t>
    <rPh sb="0" eb="2">
      <t>ショウケイ</t>
    </rPh>
    <phoneticPr fontId="3"/>
  </si>
  <si>
    <t>消費税（10％）</t>
    <rPh sb="0" eb="3">
      <t>ショウヒゼイ</t>
    </rPh>
    <phoneticPr fontId="3"/>
  </si>
  <si>
    <t>合計</t>
    <rPh sb="0" eb="2">
      <t>ゴウケイ</t>
    </rPh>
    <phoneticPr fontId="3"/>
  </si>
  <si>
    <t>令和８年度沖縄県芸術文化祭広報宣伝委託事業</t>
    <rPh sb="0" eb="2">
      <t>レイワ</t>
    </rPh>
    <rPh sb="3" eb="5">
      <t>ネンド</t>
    </rPh>
    <rPh sb="5" eb="8">
      <t>オキナワケン</t>
    </rPh>
    <rPh sb="8" eb="10">
      <t>ゲイジュツ</t>
    </rPh>
    <rPh sb="10" eb="13">
      <t>ブンカサイ</t>
    </rPh>
    <rPh sb="13" eb="15">
      <t>コウホウ</t>
    </rPh>
    <rPh sb="15" eb="17">
      <t>センデン</t>
    </rPh>
    <rPh sb="17" eb="19">
      <t>イタク</t>
    </rPh>
    <rPh sb="19" eb="21">
      <t>ジギョウ</t>
    </rPh>
    <phoneticPr fontId="3"/>
  </si>
  <si>
    <t>（様式３）</t>
    <rPh sb="1" eb="3">
      <t>ヨウシキ</t>
    </rPh>
    <phoneticPr fontId="3"/>
  </si>
  <si>
    <t>団体名</t>
    <rPh sb="0" eb="3">
      <t>ダンタイメイ</t>
    </rPh>
    <phoneticPr fontId="3"/>
  </si>
  <si>
    <t>代表者名</t>
    <rPh sb="0" eb="4">
      <t>ダイヒョウシャメイ</t>
    </rPh>
    <phoneticPr fontId="3"/>
  </si>
  <si>
    <t>担当者名</t>
    <rPh sb="0" eb="4">
      <t>タントウシャメイ</t>
    </rPh>
    <phoneticPr fontId="3"/>
  </si>
  <si>
    <t>分類</t>
    <rPh sb="0" eb="2">
      <t>ブンルイ</t>
    </rPh>
    <phoneticPr fontId="3"/>
  </si>
  <si>
    <t>１　印刷物</t>
    <rPh sb="2" eb="5">
      <t>インサツブツ</t>
    </rPh>
    <phoneticPr fontId="3"/>
  </si>
  <si>
    <t>２　送料</t>
    <rPh sb="2" eb="4">
      <t>ソウリョウ</t>
    </rPh>
    <phoneticPr fontId="3"/>
  </si>
  <si>
    <t>３　映像配信及び記録</t>
    <rPh sb="2" eb="4">
      <t>エイゾウ</t>
    </rPh>
    <rPh sb="4" eb="6">
      <t>ハイシン</t>
    </rPh>
    <rPh sb="6" eb="7">
      <t>オヨ</t>
    </rPh>
    <rPh sb="8" eb="10">
      <t>キロク</t>
    </rPh>
    <phoneticPr fontId="3"/>
  </si>
  <si>
    <t>４　広報</t>
    <rPh sb="2" eb="4">
      <t>コウホウ</t>
    </rPh>
    <phoneticPr fontId="3"/>
  </si>
  <si>
    <t>５　その他</t>
    <rPh sb="4" eb="5">
      <t>ホカ</t>
    </rPh>
    <phoneticPr fontId="3"/>
  </si>
  <si>
    <t>賞状関連備品</t>
    <rPh sb="0" eb="2">
      <t>ショウジョウ</t>
    </rPh>
    <rPh sb="2" eb="4">
      <t>カンレン</t>
    </rPh>
    <rPh sb="4" eb="6">
      <t>ビヒン</t>
    </rPh>
    <phoneticPr fontId="3"/>
  </si>
  <si>
    <t>入賞者用額縁（A3大）、額縁用手提げ袋、入選者賞状用封筒（A3）</t>
    <rPh sb="9" eb="10">
      <t>ダイ</t>
    </rPh>
    <rPh sb="12" eb="14">
      <t>ガクブチ</t>
    </rPh>
    <rPh sb="14" eb="15">
      <t>ヨウ</t>
    </rPh>
    <rPh sb="15" eb="17">
      <t>テサ</t>
    </rPh>
    <rPh sb="18" eb="19">
      <t>ブクロ</t>
    </rPh>
    <rPh sb="20" eb="23">
      <t>ニュウセンシャ</t>
    </rPh>
    <rPh sb="23" eb="25">
      <t>ショウジョウ</t>
    </rPh>
    <rPh sb="25" eb="26">
      <t>ヨウ</t>
    </rPh>
    <rPh sb="26" eb="28">
      <t>フウトウ</t>
    </rPh>
    <phoneticPr fontId="3"/>
  </si>
  <si>
    <t>備考</t>
    <rPh sb="0" eb="2">
      <t>ビコウ</t>
    </rPh>
    <phoneticPr fontId="3"/>
  </si>
  <si>
    <t>印　</t>
    <rPh sb="0" eb="1">
      <t>イン</t>
    </rPh>
    <phoneticPr fontId="3"/>
  </si>
  <si>
    <t>　※貴社提案分については、適宜記入欄を追加し、赤字で記入すること。</t>
    <rPh sb="2" eb="6">
      <t>キシャテイアン</t>
    </rPh>
    <rPh sb="6" eb="7">
      <t>ブン</t>
    </rPh>
    <rPh sb="13" eb="15">
      <t>テキギ</t>
    </rPh>
    <rPh sb="15" eb="18">
      <t>キニュウラン</t>
    </rPh>
    <rPh sb="19" eb="21">
      <t>ツイカ</t>
    </rPh>
    <rPh sb="23" eb="25">
      <t>アカジ</t>
    </rPh>
    <rPh sb="26" eb="28">
      <t>キニュウ</t>
    </rPh>
    <phoneticPr fontId="3"/>
  </si>
  <si>
    <t>5000部</t>
    <rPh sb="4" eb="5">
      <t>ブ</t>
    </rPh>
    <phoneticPr fontId="3"/>
  </si>
  <si>
    <t>710枚</t>
    <rPh sb="3" eb="4">
      <t>マイ</t>
    </rPh>
    <phoneticPr fontId="3"/>
  </si>
  <si>
    <t>680枚</t>
    <rPh sb="3" eb="4">
      <t>マイ</t>
    </rPh>
    <phoneticPr fontId="3"/>
  </si>
  <si>
    <t>860枚</t>
    <rPh sb="3" eb="4">
      <t>マイ</t>
    </rPh>
    <phoneticPr fontId="3"/>
  </si>
  <si>
    <t>2000部</t>
    <rPh sb="4" eb="5">
      <t>ブ</t>
    </rPh>
    <phoneticPr fontId="3"/>
  </si>
  <si>
    <t>1式</t>
    <rPh sb="1" eb="2">
      <t>シキ</t>
    </rPh>
    <phoneticPr fontId="3"/>
  </si>
  <si>
    <t>2回</t>
    <rPh sb="1" eb="2">
      <t>カイ</t>
    </rPh>
    <phoneticPr fontId="3"/>
  </si>
  <si>
    <t>3式</t>
    <rPh sb="1" eb="2">
      <t>シキ</t>
    </rPh>
    <phoneticPr fontId="3"/>
  </si>
  <si>
    <t>（公財）沖縄県文化芸術振興会 理事長 殿</t>
    <rPh sb="19" eb="20">
      <t>ドノ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</si>
</sst>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&quot;¥&quot;#,##0_);[Red]\(&quot;¥&quot;#,##0\)"/>
    <numFmt numFmtId="177" formatCode="#,##0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8" fontId="5" fillId="3" borderId="0" xfId="1" applyFont="1" applyFill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left" vertical="center" wrapText="1"/>
    </xf>
    <xf numFmtId="6" fontId="6" fillId="0" borderId="1" xfId="2" applyFont="1" applyBorder="1" applyAlignment="1">
      <alignment horizontal="right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176" fontId="4" fillId="2" borderId="8" xfId="1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right" vertical="center" wrapText="1"/>
    </xf>
    <xf numFmtId="0" fontId="4" fillId="0" borderId="16" xfId="0" applyFont="1" applyBorder="1">
      <alignment vertical="center"/>
    </xf>
    <xf numFmtId="0" fontId="4" fillId="0" borderId="17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177" fontId="4" fillId="0" borderId="18" xfId="0" applyNumberFormat="1" applyFont="1" applyBorder="1" applyAlignment="1">
      <alignment horizontal="right" vertical="center" wrapText="1"/>
    </xf>
    <xf numFmtId="0" fontId="4" fillId="0" borderId="19" xfId="0" applyFont="1" applyBorder="1">
      <alignment vertical="center"/>
    </xf>
    <xf numFmtId="0" fontId="4" fillId="0" borderId="20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177" fontId="4" fillId="0" borderId="21" xfId="0" applyNumberFormat="1" applyFont="1" applyBorder="1" applyAlignment="1">
      <alignment horizontal="right" vertical="center" wrapText="1"/>
    </xf>
    <xf numFmtId="0" fontId="4" fillId="0" borderId="22" xfId="0" applyFont="1" applyBorder="1">
      <alignment vertical="center"/>
    </xf>
    <xf numFmtId="0" fontId="4" fillId="0" borderId="16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3" xfId="0" applyFont="1" applyBorder="1">
      <alignment vertical="center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5" fillId="0" borderId="28" xfId="0" applyFont="1" applyBorder="1" applyAlignment="1">
      <alignment horizontal="right" vertical="center"/>
    </xf>
    <xf numFmtId="0" fontId="5" fillId="0" borderId="30" xfId="0" applyFont="1" applyBorder="1" applyAlignment="1">
      <alignment horizontal="right" vertical="center"/>
    </xf>
    <xf numFmtId="0" fontId="4" fillId="0" borderId="31" xfId="0" applyFont="1" applyBorder="1">
      <alignment vertical="center"/>
    </xf>
    <xf numFmtId="0" fontId="4" fillId="0" borderId="32" xfId="0" applyFont="1" applyBorder="1">
      <alignment vertical="center"/>
    </xf>
    <xf numFmtId="6" fontId="6" fillId="0" borderId="4" xfId="2" applyFont="1" applyBorder="1" applyAlignment="1">
      <alignment horizontal="right" vertical="center"/>
    </xf>
    <xf numFmtId="6" fontId="6" fillId="0" borderId="2" xfId="2" applyFont="1" applyBorder="1" applyAlignment="1">
      <alignment horizontal="right" vertical="center"/>
    </xf>
    <xf numFmtId="6" fontId="6" fillId="0" borderId="18" xfId="2" applyFont="1" applyBorder="1" applyAlignment="1">
      <alignment horizontal="right" vertical="center"/>
    </xf>
    <xf numFmtId="6" fontId="6" fillId="0" borderId="21" xfId="2" applyFont="1" applyBorder="1" applyAlignment="1">
      <alignment horizontal="right" vertical="center"/>
    </xf>
    <xf numFmtId="176" fontId="6" fillId="0" borderId="25" xfId="1" applyNumberFormat="1" applyFont="1" applyFill="1" applyBorder="1" applyAlignment="1">
      <alignment horizontal="center" vertical="center"/>
    </xf>
    <xf numFmtId="176" fontId="6" fillId="0" borderId="26" xfId="1" applyNumberFormat="1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/>
    </xf>
    <xf numFmtId="176" fontId="6" fillId="0" borderId="23" xfId="1" applyNumberFormat="1" applyFont="1" applyFill="1" applyBorder="1" applyAlignment="1">
      <alignment horizontal="center" vertical="center"/>
    </xf>
    <xf numFmtId="176" fontId="6" fillId="0" borderId="28" xfId="0" applyNumberFormat="1" applyFont="1" applyBorder="1" applyAlignment="1">
      <alignment horizontal="center" vertical="center"/>
    </xf>
    <xf numFmtId="176" fontId="6" fillId="0" borderId="29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6" xfId="0" applyFont="1" applyBorder="1">
      <alignment vertical="center"/>
    </xf>
    <xf numFmtId="0" fontId="6" fillId="0" borderId="6" xfId="0" applyFont="1" applyBorder="1">
      <alignment vertical="center"/>
    </xf>
    <xf numFmtId="0" fontId="8" fillId="0" borderId="0" xfId="0" applyFo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F4FC6-CE95-47F5-B5C4-F22724D592A0}">
  <sheetPr>
    <pageSetUpPr fitToPage="1"/>
  </sheetPr>
  <dimension ref="A1:G37"/>
  <sheetViews>
    <sheetView tabSelected="1" view="pageBreakPreview" topLeftCell="A16" zoomScale="90" zoomScaleNormal="100" zoomScaleSheetLayoutView="90" workbookViewId="0">
      <selection activeCell="C8" sqref="C8"/>
    </sheetView>
  </sheetViews>
  <sheetFormatPr defaultRowHeight="13.2" x14ac:dyDescent="0.45"/>
  <cols>
    <col min="1" max="1" width="10.69921875" style="1" customWidth="1"/>
    <col min="2" max="2" width="28.3984375" style="1" customWidth="1"/>
    <col min="3" max="3" width="31.8984375" style="1" customWidth="1"/>
    <col min="4" max="4" width="8.69921875" style="2" customWidth="1"/>
    <col min="5" max="5" width="12.69921875" style="4" customWidth="1"/>
    <col min="6" max="6" width="13.09765625" style="1" customWidth="1"/>
    <col min="7" max="7" width="12.296875" style="1" customWidth="1"/>
    <col min="8" max="8" width="11.19921875" style="1" customWidth="1"/>
    <col min="9" max="9" width="9.3984375" style="1" bestFit="1" customWidth="1"/>
    <col min="10" max="10" width="8.796875" style="1"/>
    <col min="11" max="11" width="10" style="1" customWidth="1"/>
    <col min="12" max="14" width="8.796875" style="1"/>
    <col min="15" max="15" width="12" style="1" bestFit="1" customWidth="1"/>
    <col min="16" max="16384" width="8.796875" style="1"/>
  </cols>
  <sheetData>
    <row r="1" spans="1:6" ht="19.95" customHeight="1" x14ac:dyDescent="0.45">
      <c r="E1" s="1"/>
      <c r="F1" s="4" t="s">
        <v>33</v>
      </c>
    </row>
    <row r="2" spans="1:6" ht="19.95" customHeight="1" x14ac:dyDescent="0.45">
      <c r="B2" s="63" t="s">
        <v>32</v>
      </c>
      <c r="C2" s="63"/>
      <c r="D2" s="63"/>
      <c r="E2" s="63"/>
    </row>
    <row r="3" spans="1:6" ht="13.05" customHeight="1" x14ac:dyDescent="0.45">
      <c r="B3" s="5"/>
      <c r="C3" s="5"/>
      <c r="D3" s="5"/>
      <c r="E3" s="5"/>
    </row>
    <row r="4" spans="1:6" ht="19.95" customHeight="1" x14ac:dyDescent="0.45">
      <c r="A4" s="64" t="s">
        <v>56</v>
      </c>
      <c r="B4" s="65"/>
      <c r="C4" s="7"/>
      <c r="D4" s="7"/>
      <c r="E4" s="7"/>
      <c r="F4" s="15"/>
    </row>
    <row r="5" spans="1:6" ht="19.95" customHeight="1" x14ac:dyDescent="0.45">
      <c r="A5" s="15"/>
      <c r="B5" s="66"/>
      <c r="C5" s="8" t="s">
        <v>34</v>
      </c>
      <c r="D5" s="7"/>
      <c r="E5" s="7"/>
      <c r="F5" s="15"/>
    </row>
    <row r="6" spans="1:6" ht="19.95" customHeight="1" x14ac:dyDescent="0.45">
      <c r="A6" s="15"/>
      <c r="B6" s="66"/>
      <c r="C6" s="8" t="s">
        <v>35</v>
      </c>
      <c r="D6" s="10"/>
      <c r="E6" s="10"/>
      <c r="F6" s="67" t="s">
        <v>46</v>
      </c>
    </row>
    <row r="7" spans="1:6" ht="19.95" customHeight="1" x14ac:dyDescent="0.45">
      <c r="A7" s="15"/>
      <c r="B7" s="66"/>
      <c r="C7" s="8" t="s">
        <v>36</v>
      </c>
      <c r="D7" s="9"/>
      <c r="E7" s="9"/>
      <c r="F7" s="68"/>
    </row>
    <row r="8" spans="1:6" ht="13.05" customHeight="1" thickBot="1" x14ac:dyDescent="0.5">
      <c r="B8" s="16"/>
    </row>
    <row r="9" spans="1:6" ht="28.95" customHeight="1" thickBot="1" x14ac:dyDescent="0.5">
      <c r="A9" s="27" t="s">
        <v>37</v>
      </c>
      <c r="B9" s="24" t="s">
        <v>0</v>
      </c>
      <c r="C9" s="21" t="s">
        <v>1</v>
      </c>
      <c r="D9" s="21" t="s">
        <v>2</v>
      </c>
      <c r="E9" s="22" t="s">
        <v>3</v>
      </c>
      <c r="F9" s="23" t="s">
        <v>45</v>
      </c>
    </row>
    <row r="10" spans="1:6" ht="28.95" customHeight="1" x14ac:dyDescent="0.45">
      <c r="A10" s="28" t="s">
        <v>38</v>
      </c>
      <c r="B10" s="25" t="s">
        <v>4</v>
      </c>
      <c r="C10" s="19" t="s">
        <v>5</v>
      </c>
      <c r="D10" s="20" t="s">
        <v>48</v>
      </c>
      <c r="E10" s="53"/>
      <c r="F10" s="51"/>
    </row>
    <row r="11" spans="1:6" ht="28.95" customHeight="1" x14ac:dyDescent="0.45">
      <c r="A11" s="28"/>
      <c r="B11" s="26" t="s">
        <v>6</v>
      </c>
      <c r="C11" s="17" t="s">
        <v>7</v>
      </c>
      <c r="D11" s="18" t="s">
        <v>49</v>
      </c>
      <c r="E11" s="14"/>
      <c r="F11" s="43"/>
    </row>
    <row r="12" spans="1:6" ht="28.95" customHeight="1" x14ac:dyDescent="0.45">
      <c r="A12" s="28"/>
      <c r="B12" s="26" t="s">
        <v>8</v>
      </c>
      <c r="C12" s="17" t="s">
        <v>7</v>
      </c>
      <c r="D12" s="18" t="s">
        <v>50</v>
      </c>
      <c r="E12" s="14"/>
      <c r="F12" s="43"/>
    </row>
    <row r="13" spans="1:6" ht="28.95" customHeight="1" x14ac:dyDescent="0.45">
      <c r="A13" s="28"/>
      <c r="B13" s="26" t="s">
        <v>9</v>
      </c>
      <c r="C13" s="17" t="s">
        <v>10</v>
      </c>
      <c r="D13" s="18" t="s">
        <v>51</v>
      </c>
      <c r="E13" s="14"/>
      <c r="F13" s="43"/>
    </row>
    <row r="14" spans="1:6" ht="28.95" customHeight="1" x14ac:dyDescent="0.45">
      <c r="A14" s="28"/>
      <c r="B14" s="26" t="s">
        <v>11</v>
      </c>
      <c r="C14" s="17" t="s">
        <v>12</v>
      </c>
      <c r="D14" s="18" t="s">
        <v>52</v>
      </c>
      <c r="E14" s="14"/>
      <c r="F14" s="43"/>
    </row>
    <row r="15" spans="1:6" ht="28.95" customHeight="1" x14ac:dyDescent="0.45">
      <c r="A15" s="28"/>
      <c r="B15" s="26" t="s">
        <v>18</v>
      </c>
      <c r="C15" s="17" t="s">
        <v>19</v>
      </c>
      <c r="D15" s="18" t="s">
        <v>53</v>
      </c>
      <c r="E15" s="14"/>
      <c r="F15" s="43"/>
    </row>
    <row r="16" spans="1:6" ht="28.95" customHeight="1" x14ac:dyDescent="0.45">
      <c r="A16" s="28"/>
      <c r="B16" s="26" t="s">
        <v>24</v>
      </c>
      <c r="C16" s="17" t="s">
        <v>25</v>
      </c>
      <c r="D16" s="18" t="s">
        <v>53</v>
      </c>
      <c r="E16" s="14"/>
      <c r="F16" s="43"/>
    </row>
    <row r="17" spans="1:6" ht="28.95" customHeight="1" x14ac:dyDescent="0.45">
      <c r="A17" s="28"/>
      <c r="B17" s="26" t="s">
        <v>26</v>
      </c>
      <c r="C17" s="17" t="s">
        <v>27</v>
      </c>
      <c r="D17" s="18" t="s">
        <v>53</v>
      </c>
      <c r="E17" s="14"/>
      <c r="F17" s="43"/>
    </row>
    <row r="18" spans="1:6" ht="28.95" customHeight="1" thickBot="1" x14ac:dyDescent="0.5">
      <c r="A18" s="28"/>
      <c r="B18" s="30" t="s">
        <v>13</v>
      </c>
      <c r="C18" s="13"/>
      <c r="D18" s="31" t="s">
        <v>53</v>
      </c>
      <c r="E18" s="54"/>
      <c r="F18" s="52"/>
    </row>
    <row r="19" spans="1:6" ht="28.95" customHeight="1" x14ac:dyDescent="0.45">
      <c r="A19" s="32" t="s">
        <v>39</v>
      </c>
      <c r="B19" s="33" t="s">
        <v>16</v>
      </c>
      <c r="C19" s="34" t="s">
        <v>17</v>
      </c>
      <c r="D19" s="35" t="s">
        <v>53</v>
      </c>
      <c r="E19" s="55"/>
      <c r="F19" s="36"/>
    </row>
    <row r="20" spans="1:6" ht="28.95" customHeight="1" thickBot="1" x14ac:dyDescent="0.5">
      <c r="A20" s="29"/>
      <c r="B20" s="37"/>
      <c r="C20" s="38"/>
      <c r="D20" s="39"/>
      <c r="E20" s="56"/>
      <c r="F20" s="40"/>
    </row>
    <row r="21" spans="1:6" ht="28.95" customHeight="1" x14ac:dyDescent="0.45">
      <c r="A21" s="41" t="s">
        <v>40</v>
      </c>
      <c r="B21" s="33" t="s">
        <v>22</v>
      </c>
      <c r="C21" s="34" t="s">
        <v>23</v>
      </c>
      <c r="D21" s="35" t="s">
        <v>54</v>
      </c>
      <c r="E21" s="55"/>
      <c r="F21" s="36"/>
    </row>
    <row r="22" spans="1:6" ht="28.95" customHeight="1" thickBot="1" x14ac:dyDescent="0.5">
      <c r="A22" s="42"/>
      <c r="B22" s="37"/>
      <c r="C22" s="38"/>
      <c r="D22" s="39"/>
      <c r="E22" s="56"/>
      <c r="F22" s="40"/>
    </row>
    <row r="23" spans="1:6" ht="28.95" customHeight="1" x14ac:dyDescent="0.45">
      <c r="A23" s="32" t="s">
        <v>41</v>
      </c>
      <c r="B23" s="33" t="s">
        <v>20</v>
      </c>
      <c r="C23" s="34" t="s">
        <v>21</v>
      </c>
      <c r="D23" s="35" t="s">
        <v>55</v>
      </c>
      <c r="E23" s="55"/>
      <c r="F23" s="36"/>
    </row>
    <row r="24" spans="1:6" ht="28.95" customHeight="1" thickBot="1" x14ac:dyDescent="0.5">
      <c r="A24" s="29"/>
      <c r="B24" s="37"/>
      <c r="C24" s="38"/>
      <c r="D24" s="39"/>
      <c r="E24" s="56"/>
      <c r="F24" s="40"/>
    </row>
    <row r="25" spans="1:6" ht="28.95" customHeight="1" x14ac:dyDescent="0.45">
      <c r="A25" s="32" t="s">
        <v>42</v>
      </c>
      <c r="B25" s="33" t="s">
        <v>14</v>
      </c>
      <c r="C25" s="34" t="s">
        <v>15</v>
      </c>
      <c r="D25" s="35" t="s">
        <v>53</v>
      </c>
      <c r="E25" s="55"/>
      <c r="F25" s="36"/>
    </row>
    <row r="26" spans="1:6" ht="28.95" customHeight="1" x14ac:dyDescent="0.45">
      <c r="A26" s="28"/>
      <c r="B26" s="26" t="s">
        <v>43</v>
      </c>
      <c r="C26" s="17" t="s">
        <v>44</v>
      </c>
      <c r="D26" s="18" t="s">
        <v>53</v>
      </c>
      <c r="E26" s="14"/>
      <c r="F26" s="43"/>
    </row>
    <row r="27" spans="1:6" ht="28.95" customHeight="1" thickBot="1" x14ac:dyDescent="0.5">
      <c r="A27" s="29"/>
      <c r="B27" s="44" t="s">
        <v>28</v>
      </c>
      <c r="C27" s="45"/>
      <c r="D27" s="39" t="s">
        <v>53</v>
      </c>
      <c r="E27" s="56"/>
      <c r="F27" s="40"/>
    </row>
    <row r="28" spans="1:6" ht="28.95" customHeight="1" x14ac:dyDescent="0.45">
      <c r="A28" s="46" t="s">
        <v>29</v>
      </c>
      <c r="B28" s="47"/>
      <c r="C28" s="47"/>
      <c r="D28" s="47"/>
      <c r="E28" s="57">
        <f>SUM(E10:E27)</f>
        <v>0</v>
      </c>
      <c r="F28" s="58"/>
    </row>
    <row r="29" spans="1:6" ht="28.95" customHeight="1" x14ac:dyDescent="0.45">
      <c r="A29" s="50" t="s">
        <v>30</v>
      </c>
      <c r="B29" s="11"/>
      <c r="C29" s="11"/>
      <c r="D29" s="11"/>
      <c r="E29" s="59"/>
      <c r="F29" s="60"/>
    </row>
    <row r="30" spans="1:6" ht="28.95" customHeight="1" thickBot="1" x14ac:dyDescent="0.5">
      <c r="A30" s="48" t="s">
        <v>31</v>
      </c>
      <c r="B30" s="49"/>
      <c r="C30" s="49"/>
      <c r="D30" s="49"/>
      <c r="E30" s="61">
        <f>E28+E29</f>
        <v>0</v>
      </c>
      <c r="F30" s="62"/>
    </row>
    <row r="31" spans="1:6" ht="10.050000000000001" customHeight="1" x14ac:dyDescent="0.45">
      <c r="C31" s="3"/>
      <c r="D31" s="3"/>
      <c r="E31" s="3"/>
    </row>
    <row r="32" spans="1:6" ht="19.95" customHeight="1" x14ac:dyDescent="0.45">
      <c r="A32" s="12" t="s">
        <v>47</v>
      </c>
      <c r="C32" s="3"/>
      <c r="D32" s="3"/>
      <c r="E32" s="3"/>
      <c r="F32" s="3"/>
    </row>
    <row r="33" spans="4:7" ht="10.050000000000001" customHeight="1" x14ac:dyDescent="0.45">
      <c r="D33" s="3"/>
      <c r="E33" s="3"/>
    </row>
    <row r="34" spans="4:7" x14ac:dyDescent="0.45">
      <c r="D34" s="1"/>
      <c r="E34" s="1"/>
    </row>
    <row r="37" spans="4:7" x14ac:dyDescent="0.45">
      <c r="F37" s="6"/>
      <c r="G37" s="6"/>
    </row>
  </sheetData>
  <mergeCells count="10">
    <mergeCell ref="B18:C18"/>
    <mergeCell ref="B27:C27"/>
    <mergeCell ref="B2:E2"/>
    <mergeCell ref="A30:D30"/>
    <mergeCell ref="A29:D29"/>
    <mergeCell ref="A28:D28"/>
    <mergeCell ref="A21:A22"/>
    <mergeCell ref="E30:F30"/>
    <mergeCell ref="E29:F29"/>
    <mergeCell ref="E28:F28"/>
  </mergeCells>
  <phoneticPr fontId="3"/>
  <printOptions horizontalCentered="1"/>
  <pageMargins left="0.59055118110236227" right="0.19685039370078741" top="0.39370078740157483" bottom="0.3937007874015748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R8見込</vt:lpstr>
      <vt:lpstr>'R8見込'!Print_Area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のえ 伊是名</dc:creator>
  <cp:lastModifiedBy>のえ 伊是名</cp:lastModifiedBy>
  <cp:lastPrinted>2026-03-18T01:05:24Z</cp:lastPrinted>
  <dcterms:created xsi:type="dcterms:W3CDTF">2026-03-18T00:35:01Z</dcterms:created>
  <dcterms:modified xsi:type="dcterms:W3CDTF">2026-03-18T01:05:54Z</dcterms:modified>
</cp:coreProperties>
</file>